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f7436sr199\GEROR\01_BACEN\REQUISIÇÕES\2018\48-IAISG\"/>
    </mc:Choice>
  </mc:AlternateContent>
  <bookViews>
    <workbookView xWindow="0" yWindow="0" windowWidth="24000" windowHeight="9270"/>
  </bookViews>
  <sheets>
    <sheet name="Anexo_I" sheetId="7" r:id="rId1"/>
    <sheet name="Anexo_II_Planilha_auxiliar" sheetId="4"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7" l="1"/>
  <c r="F21" i="7"/>
  <c r="F19" i="7"/>
  <c r="F18" i="7"/>
  <c r="F17" i="7"/>
  <c r="F15" i="7"/>
  <c r="F14" i="7"/>
  <c r="F13" i="7"/>
  <c r="F11" i="7"/>
  <c r="F10" i="7"/>
  <c r="F9" i="7"/>
  <c r="F7" i="7"/>
  <c r="L5" i="4" l="1"/>
  <c r="L6" i="4" l="1"/>
  <c r="L7" i="4"/>
  <c r="L8" i="4"/>
  <c r="L9" i="4"/>
  <c r="L10" i="4"/>
  <c r="L11" i="4"/>
  <c r="L12" i="4"/>
  <c r="L13" i="4"/>
  <c r="L14" i="4"/>
  <c r="L15" i="4"/>
  <c r="L16" i="4"/>
</calcChain>
</file>

<file path=xl/sharedStrings.xml><?xml version="1.0" encoding="utf-8"?>
<sst xmlns="http://schemas.openxmlformats.org/spreadsheetml/2006/main" count="103" uniqueCount="103">
  <si>
    <t>Item</t>
  </si>
  <si>
    <t>Category</t>
  </si>
  <si>
    <t>Individual indicator</t>
  </si>
  <si>
    <t>End-2012 exercise</t>
  </si>
  <si>
    <t>End-2013 exercise</t>
  </si>
  <si>
    <t>End-2014 exercise</t>
  </si>
  <si>
    <t>Size</t>
  </si>
  <si>
    <t>Total exposures as defined for use in the Basel III leverage ratio</t>
  </si>
  <si>
    <t>69,158,725,307,224</t>
  </si>
  <si>
    <t>66,313,252,232,943</t>
  </si>
  <si>
    <t>73,847,049,356,142</t>
  </si>
  <si>
    <t>Cross-jurisdictional activity</t>
  </si>
  <si>
    <t>Cross-jurisdictional claims</t>
  </si>
  <si>
    <t>16,498,115,035,100</t>
  </si>
  <si>
    <t>15,800,934,260,979</t>
  </si>
  <si>
    <t>17,234,718,196,198</t>
  </si>
  <si>
    <t>Cross-jurisdictional liabilities</t>
  </si>
  <si>
    <t>16,093,124,462,531</t>
  </si>
  <si>
    <t>14,093,660,568,019</t>
  </si>
  <si>
    <t>15,673,493,553,912</t>
  </si>
  <si>
    <t>Interconnectedness</t>
  </si>
  <si>
    <t>Intra-financial system assets</t>
  </si>
  <si>
    <t>8,918,054,432,043</t>
  </si>
  <si>
    <t>7,717,965,931,836</t>
  </si>
  <si>
    <t>7,868,598,375,284</t>
  </si>
  <si>
    <t>Intra-financial system liabilities</t>
  </si>
  <si>
    <t>8,162,462,456,211</t>
  </si>
  <si>
    <t>7,830,851,966,370</t>
  </si>
  <si>
    <t>8,867,888,915,312</t>
  </si>
  <si>
    <t>Securities outstanding</t>
  </si>
  <si>
    <t>11,221,392,343,225</t>
  </si>
  <si>
    <t>10,836,237,185,460</t>
  </si>
  <si>
    <t>12,214,446,850,060</t>
  </si>
  <si>
    <t>Substitutability/financial institution infrastructure</t>
  </si>
  <si>
    <t>Assets under custody</t>
  </si>
  <si>
    <t>98,100,909,211,865</t>
  </si>
  <si>
    <t>100,011,715,645,358</t>
  </si>
  <si>
    <t>116,180,841,620,072</t>
  </si>
  <si>
    <t>Payments</t>
  </si>
  <si>
    <t>1,664,159,892,820,090</t>
  </si>
  <si>
    <t>1,850,754,573,909,200</t>
  </si>
  <si>
    <t>2,132,306,436,783,080</t>
  </si>
  <si>
    <t>Values of underwritten transactions in debt and equity markets</t>
  </si>
  <si>
    <t>4,547,081,105,541</t>
  </si>
  <si>
    <t>4,487,480,557,423</t>
  </si>
  <si>
    <t>5,318,690,278,083</t>
  </si>
  <si>
    <t>Complexity</t>
  </si>
  <si>
    <t>Notional amount of over-the-counter (OTC) derivatives</t>
  </si>
  <si>
    <t>651,933,169,050,368</t>
  </si>
  <si>
    <t>639,987,527,203,752</t>
  </si>
  <si>
    <t>637,191,154,285,661</t>
  </si>
  <si>
    <t>Level 3 assets</t>
  </si>
  <si>
    <t>643,920,283,937</t>
  </si>
  <si>
    <t>595,404,598,635</t>
  </si>
  <si>
    <t>658,101,182,592</t>
  </si>
  <si>
    <t>Trading and available-for-sale securities</t>
  </si>
  <si>
    <t>5,603,879,593,861</t>
  </si>
  <si>
    <t>3,310,507,132,019</t>
  </si>
  <si>
    <t>3,280,984,139,364</t>
  </si>
  <si>
    <t>Denominators*</t>
  </si>
  <si>
    <t>End-2015 exercise (EUR)</t>
  </si>
  <si>
    <t>ETB</t>
  </si>
  <si>
    <t>PIF</t>
  </si>
  <si>
    <t>PAG</t>
  </si>
  <si>
    <t>CUST</t>
  </si>
  <si>
    <t>ORIG</t>
  </si>
  <si>
    <t>DB</t>
  </si>
  <si>
    <t>AN3</t>
  </si>
  <si>
    <t>INLCR</t>
  </si>
  <si>
    <t>AE</t>
  </si>
  <si>
    <t>PE</t>
  </si>
  <si>
    <t>TVM</t>
  </si>
  <si>
    <t>1 EUR = 4,3117 BRL**</t>
  </si>
  <si>
    <t>* Unit is euro for all denominators - Extraído de http://www.bis.org/bcbs/gsib/denominators.htm em 05/12/2016</t>
  </si>
  <si>
    <t>** Fonte: http://www.bis.org/bcbs/gsib/reporting_instructions.htm em 05/12/2016</t>
  </si>
  <si>
    <t>AIF</t>
  </si>
  <si>
    <t>ETB = valor referente ao denominador Total exposures as defined for use in the Basel III leverage ratio;
AIF = valor referente ao denominador Intra-financial system assets;
PIF = valor referente ao denominador Intra-financial system liabilities;
TVM = valor referente ao denominador Total marketable securities;
PAG = valor referente ao denominador Payments;
CUST = valor referente ao denominador Assets under custody;
ORIG = valor referente ao denominador Values of underwritten transactions in debt and equity markets;
DB = valor referente ao denominador OTC derivatives notional value;
INLCR = valor referente ao denominador Held for trading and available for sale assets minus HQLA;
AN3 = valor referente ao denominador Level 3 assets;
AE = valor referente ao denominador Cross-jurisdictional claims;
PE = valor referente ao denominador Cross-jurisdictional liabilities.
As informações de que trata o caput devem ser apuradas mediante a conversão em reais dos respectivos valores, com base em cotação específica divulgada no sítio eletrônico mencionado no caput e relativa à data-base mencionada no art. 4º</t>
  </si>
  <si>
    <t xml:space="preserve">Circular nº 3.751/15, Art. 15: </t>
  </si>
  <si>
    <t>Value</t>
  </si>
  <si>
    <t>Indicador Porte</t>
  </si>
  <si>
    <t>Exposição total bruta</t>
  </si>
  <si>
    <t>Indicador Interconexão</t>
  </si>
  <si>
    <t>Ativo interfinanceiro</t>
  </si>
  <si>
    <t>Passivo interfinanceiro</t>
  </si>
  <si>
    <t>Títulos e valores mobiliários</t>
  </si>
  <si>
    <t>Indicador Substituição</t>
  </si>
  <si>
    <t>Pagamentos</t>
  </si>
  <si>
    <t>Custódia</t>
  </si>
  <si>
    <t>Originação</t>
  </si>
  <si>
    <t>Indicador Complexidade</t>
  </si>
  <si>
    <t>Derivativos de balcão</t>
  </si>
  <si>
    <t>Instrumentos não elegíveis ao LCR</t>
  </si>
  <si>
    <t>Ativos nível 3</t>
  </si>
  <si>
    <t>Indicador Atividade no exterior</t>
  </si>
  <si>
    <t>Ativo externo</t>
  </si>
  <si>
    <t>Passivo externo</t>
  </si>
  <si>
    <t>R$ Mil</t>
  </si>
  <si>
    <r>
      <rPr>
        <b/>
        <sz val="12"/>
        <color theme="1"/>
        <rFont val="Calibri"/>
        <family val="2"/>
      </rPr>
      <t>∆</t>
    </r>
    <r>
      <rPr>
        <b/>
        <sz val="12"/>
        <color theme="1"/>
        <rFont val="Calibri Light"/>
        <family val="2"/>
      </rPr>
      <t>%</t>
    </r>
  </si>
  <si>
    <t>Valores dos Indicadores do Índice de Importância Sistêmica Global (2016 e 2017)</t>
  </si>
  <si>
    <t>N.º Linha</t>
  </si>
  <si>
    <t>Para a variação na linha 10, Ativos nível 3, (-67%), esclarecemos que em sua apuração em 2017, incluiu apenas ativos mensurados pelo valor justo, diferente do informado em 2016 em que também havia sido considerado ativos de nível 3 mensurado apenas para fins de divulgação.</t>
  </si>
  <si>
    <t>Para a variação na linha 7, Originação, (-83%), esclarecemos que condiz com a menor participação da Tesouraria da CAIXA na subscrição primária de títulos de dívida no ano de 2017, comparativamente a 2016, em decorrência, dentre outros fatores, da estratégia adotada pela CAIXA ao longo de 2017 de redução do nível de alocação de capital em títulos privados de emissão de instituição não financeira mantidos na carteira própria do banco.</t>
  </si>
  <si>
    <t xml:space="preserve">Para a variação na linha 9, Instrumentos não elegíveis ao LCR, (88%), esclarecemos que esse item trata somente dos títulos próprios e não leva em consideração os títulos de terceiros. Por estratégia da tesouraria, pode ser utilizado tanto os títulos próprios quanto os títulos de terceiros na posição financiada (operações compromissadas) e/ou vinculada (dados em garantia). Essa estratégia não influencia no valor do HQLA (ativos de alta liquidez) do LCR, pois tanto os títulos próprios quanto os títulos de terceiros livres em carteira são considerados, ao contrário deste item. Por esse motivo, o valor do item é volátil, uma vez que a tesouraria pode utilizar em determinada ocasião uma quantidade maior de títulos próprios e em outra ocasião uma quantidade maior de títulos de terceiros.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</si>
</sst>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29">
    <font>
      <sz val="11"/>
      <color theme="1"/>
      <name val="Calibri"/>
      <family val="2"/>
      <scheme val="minor"/>
    </font>
    <font>
      <sz val="11"/>
      <color theme="1"/>
      <name val="Calibri"/>
      <family val="2"/>
      <scheme val="minor"/>
    </font>
    <font>
      <sz val="10"/>
      <name val="Arial"/>
      <family val="2"/>
    </font>
    <font>
      <sz val="10"/>
      <name val="Calibri"/>
      <family val="2"/>
      <scheme val="minor"/>
    </font>
    <font>
      <b/>
      <sz val="12"/>
      <color theme="1"/>
      <name val="Calibri Light"/>
      <family val="2"/>
      <scheme val="major"/>
    </font>
    <font>
      <b/>
      <sz val="12"/>
      <name val="Calibri Light"/>
      <family val="2"/>
      <scheme val="major"/>
    </font>
    <font>
      <b/>
      <sz val="14"/>
      <color theme="8"/>
      <name val="Calibri Light"/>
      <family val="2"/>
      <scheme val="major"/>
    </font>
    <font>
      <sz val="12"/>
      <name val="Calibri Light"/>
      <family val="2"/>
      <scheme val="major"/>
    </font>
    <font>
      <b/>
      <sz val="8"/>
      <color theme="1" tint="0.249977111117893"/>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sz val="8"/>
      <color rgb="FF372F32"/>
      <name val="Calibri"/>
      <family val="2"/>
      <scheme val="minor"/>
    </font>
    <font>
      <sz val="8"/>
      <color theme="1"/>
      <name val="Calibri"/>
      <family val="2"/>
      <scheme val="minor"/>
    </font>
    <font>
      <b/>
      <sz val="9"/>
      <color theme="4"/>
      <name val="Calibri"/>
      <family val="2"/>
      <scheme val="minor"/>
    </font>
    <font>
      <b/>
      <sz val="8"/>
      <color theme="4"/>
      <name val="Calibri"/>
      <family val="2"/>
      <scheme val="minor"/>
    </font>
    <font>
      <b/>
      <sz val="12"/>
      <name val="Arial"/>
      <family val="2"/>
    </font>
    <font>
      <b/>
      <sz val="20"/>
      <name val="Arial"/>
      <family val="2"/>
    </font>
    <font>
      <sz val="8"/>
      <name val="Arial"/>
      <family val="2"/>
    </font>
    <font>
      <b/>
      <sz val="11"/>
      <color indexed="56"/>
      <name val="Calibri"/>
      <family val="2"/>
    </font>
    <font>
      <sz val="11"/>
      <color theme="1"/>
      <name val="Calibri"/>
      <family val="3"/>
      <charset val="128"/>
      <scheme val="minor"/>
    </font>
    <font>
      <sz val="11"/>
      <color rgb="FF9C0006"/>
      <name val="Calibri"/>
      <family val="3"/>
      <charset val="128"/>
      <scheme val="minor"/>
    </font>
    <font>
      <b/>
      <sz val="12"/>
      <color theme="1"/>
      <name val="Calibri"/>
      <family val="2"/>
    </font>
    <font>
      <b/>
      <sz val="12"/>
      <color theme="1"/>
      <name val="Calibri Light"/>
      <family val="2"/>
    </font>
    <font>
      <b/>
      <vertAlign val="superscript"/>
      <sz val="11"/>
      <color theme="1"/>
      <name val="Calibri"/>
      <family val="2"/>
      <scheme val="minor"/>
    </font>
    <font>
      <u/>
      <sz val="11"/>
      <color theme="10"/>
      <name val="Calibri"/>
      <family val="2"/>
      <scheme val="minor"/>
    </font>
    <font>
      <sz val="12"/>
      <color theme="1"/>
      <name val="Calibri Light"/>
      <family val="2"/>
    </font>
    <font>
      <sz val="12"/>
      <color theme="1"/>
      <name val="Calibri Light"/>
      <family val="2"/>
      <scheme val="major"/>
    </font>
    <font>
      <sz val="11"/>
      <color theme="1"/>
      <name val="Calibri Light"/>
      <family val="2"/>
      <scheme val="major"/>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66"/>
        <bgColor indexed="64"/>
      </patternFill>
    </fill>
    <fill>
      <patternFill patternType="solid">
        <fgColor theme="2" tint="-0.249977111117893"/>
        <bgColor indexed="64"/>
      </patternFill>
    </fill>
    <fill>
      <patternFill patternType="solid">
        <fgColor rgb="FFFFC7CE"/>
      </patternFill>
    </fill>
    <fill>
      <patternFill patternType="solid">
        <fgColor indexed="9"/>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theme="1" tint="0.499984740745262"/>
      </top>
      <bottom style="thin">
        <color theme="1" tint="0.49998474074526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medium">
        <color indexed="30"/>
      </bottom>
      <diagonal/>
    </border>
    <border>
      <left/>
      <right/>
      <top/>
      <bottom style="thin">
        <color theme="1" tint="0.499984740745262"/>
      </bottom>
      <diagonal/>
    </border>
    <border>
      <left/>
      <right/>
      <top style="thin">
        <color indexed="64"/>
      </top>
      <bottom style="thin">
        <color indexed="64"/>
      </bottom>
      <diagonal/>
    </border>
  </borders>
  <cellStyleXfs count="21">
    <xf numFmtId="0" fontId="0" fillId="0" borderId="0"/>
    <xf numFmtId="43" fontId="1" fillId="0" borderId="0" applyFont="0" applyFill="0" applyBorder="0" applyAlignment="0" applyProtection="0"/>
    <xf numFmtId="3" fontId="2" fillId="2" borderId="1">
      <alignment horizontal="right" vertical="center"/>
    </xf>
    <xf numFmtId="3" fontId="2" fillId="4" borderId="1">
      <alignment horizontal="right" vertical="center"/>
      <protection locked="0"/>
    </xf>
    <xf numFmtId="0" fontId="2" fillId="7" borderId="0" applyFont="0" applyBorder="0"/>
    <xf numFmtId="0" fontId="21" fillId="6" borderId="0" applyNumberFormat="0" applyBorder="0" applyAlignment="0" applyProtection="0"/>
    <xf numFmtId="3" fontId="2" fillId="0" borderId="3">
      <alignment horizontal="right" vertical="center"/>
    </xf>
    <xf numFmtId="0" fontId="16" fillId="5" borderId="4">
      <alignment horizontal="left" vertical="center" indent="1"/>
    </xf>
    <xf numFmtId="43" fontId="2" fillId="0" borderId="0" applyFont="0" applyFill="0" applyBorder="0" applyAlignment="0" applyProtection="0"/>
    <xf numFmtId="0" fontId="2" fillId="4" borderId="1">
      <alignment horizontal="left" vertical="center" indent="1"/>
    </xf>
    <xf numFmtId="0" fontId="17" fillId="7" borderId="5" applyNumberFormat="0" applyFill="0" applyBorder="0" applyAlignment="0" applyProtection="0">
      <alignment horizontal="left"/>
    </xf>
    <xf numFmtId="0" fontId="16" fillId="0" borderId="0" applyNumberFormat="0" applyFill="0" applyBorder="0" applyAlignment="0" applyProtection="0"/>
    <xf numFmtId="0" fontId="19" fillId="0" borderId="6" applyNumberFormat="0" applyFill="0" applyAlignment="0" applyProtection="0"/>
    <xf numFmtId="0" fontId="19" fillId="0" borderId="0" applyNumberFormat="0" applyFill="0" applyBorder="0" applyAlignment="0" applyProtection="0"/>
    <xf numFmtId="9" fontId="2" fillId="0" borderId="0" applyFont="0" applyFill="0" applyBorder="0" applyAlignment="0" applyProtection="0"/>
    <xf numFmtId="0" fontId="18" fillId="4" borderId="1">
      <alignment horizontal="center" vertical="center"/>
    </xf>
    <xf numFmtId="0" fontId="21" fillId="6" borderId="0" applyNumberFormat="0" applyBorder="0" applyAlignment="0" applyProtection="0"/>
    <xf numFmtId="0" fontId="21" fillId="6" borderId="0" applyNumberFormat="0" applyBorder="0" applyAlignment="0" applyProtection="0"/>
    <xf numFmtId="0" fontId="20" fillId="0" borderId="0">
      <alignment vertical="center"/>
    </xf>
    <xf numFmtId="9" fontId="1" fillId="0" borderId="0" applyFont="0" applyFill="0" applyBorder="0" applyAlignment="0" applyProtection="0"/>
    <xf numFmtId="0" fontId="25" fillId="0" borderId="0" applyNumberFormat="0" applyFill="0" applyBorder="0" applyAlignment="0" applyProtection="0"/>
  </cellStyleXfs>
  <cellXfs count="49">
    <xf numFmtId="0" fontId="0" fillId="0" borderId="0" xfId="0"/>
    <xf numFmtId="2" fontId="4" fillId="0" borderId="2" xfId="0" applyNumberFormat="1" applyFont="1" applyBorder="1" applyAlignment="1">
      <alignment horizontal="center" vertical="center" wrapText="1"/>
    </xf>
    <xf numFmtId="0" fontId="7" fillId="0" borderId="2" xfId="0" applyFont="1" applyFill="1" applyBorder="1" applyAlignment="1">
      <alignment horizontal="left" vertical="center"/>
    </xf>
    <xf numFmtId="164" fontId="7" fillId="0" borderId="2" xfId="1" applyNumberFormat="1" applyFont="1" applyFill="1" applyBorder="1" applyAlignment="1">
      <alignment horizontal="right" vertical="center"/>
    </xf>
    <xf numFmtId="0" fontId="7" fillId="0" borderId="2" xfId="0" applyFont="1" applyBorder="1" applyAlignment="1">
      <alignment horizontal="center" vertical="center"/>
    </xf>
    <xf numFmtId="0" fontId="4" fillId="0" borderId="2" xfId="0" applyNumberFormat="1" applyFont="1" applyBorder="1" applyAlignment="1">
      <alignment horizontal="center" vertical="center" wrapText="1"/>
    </xf>
    <xf numFmtId="0" fontId="10" fillId="0" borderId="0" xfId="0" applyFont="1" applyAlignment="1">
      <alignment horizontal="center"/>
    </xf>
    <xf numFmtId="0" fontId="10" fillId="0" borderId="0" xfId="0" applyFont="1"/>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43" fontId="10" fillId="0" borderId="2" xfId="1" applyFont="1" applyBorder="1" applyAlignment="1">
      <alignment horizontal="right" vertical="center" wrapText="1"/>
    </xf>
    <xf numFmtId="0" fontId="9" fillId="0" borderId="0" xfId="0" applyFont="1" applyAlignment="1">
      <alignment horizontal="center"/>
    </xf>
    <xf numFmtId="0" fontId="11" fillId="0" borderId="0" xfId="0" applyFont="1" applyAlignment="1">
      <alignment horizontal="center"/>
    </xf>
    <xf numFmtId="0" fontId="12" fillId="0" borderId="0" xfId="0" applyFont="1"/>
    <xf numFmtId="0" fontId="13" fillId="0" borderId="0" xfId="0" applyFont="1" applyAlignment="1">
      <alignment horizontal="center"/>
    </xf>
    <xf numFmtId="0" fontId="13" fillId="0" borderId="0" xfId="0" applyFont="1"/>
    <xf numFmtId="0" fontId="13" fillId="0" borderId="0" xfId="0" applyFont="1" applyAlignment="1">
      <alignment horizontal="right"/>
    </xf>
    <xf numFmtId="0" fontId="14" fillId="0" borderId="0" xfId="0" applyFont="1" applyFill="1" applyAlignment="1">
      <alignment horizontal="center" vertical="center"/>
    </xf>
    <xf numFmtId="0" fontId="15" fillId="0" borderId="0" xfId="0" applyFont="1" applyFill="1" applyAlignment="1">
      <alignment horizontal="center" vertical="center"/>
    </xf>
    <xf numFmtId="0" fontId="10" fillId="0" borderId="0" xfId="0" applyFont="1" applyFill="1"/>
    <xf numFmtId="0" fontId="10" fillId="0" borderId="0" xfId="0" applyFont="1" applyFill="1" applyAlignment="1">
      <alignment horizontal="center"/>
    </xf>
    <xf numFmtId="0" fontId="0" fillId="0" borderId="0" xfId="0" applyFill="1"/>
    <xf numFmtId="0" fontId="10" fillId="0" borderId="0" xfId="0" applyFont="1" applyAlignment="1">
      <alignment vertical="center"/>
    </xf>
    <xf numFmtId="0" fontId="10" fillId="0" borderId="0" xfId="0" applyFont="1" applyFill="1" applyAlignment="1">
      <alignment vertical="center"/>
    </xf>
    <xf numFmtId="0" fontId="13" fillId="0" borderId="0" xfId="0" applyFont="1" applyAlignment="1">
      <alignment horizontal="left" vertical="center"/>
    </xf>
    <xf numFmtId="0" fontId="13" fillId="0" borderId="0" xfId="0" applyFont="1" applyAlignment="1">
      <alignment horizontal="left" vertical="top" wrapText="1"/>
    </xf>
    <xf numFmtId="0" fontId="5" fillId="3" borderId="2"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2" xfId="0" applyFont="1" applyFill="1" applyBorder="1" applyAlignment="1">
      <alignment vertical="center"/>
    </xf>
    <xf numFmtId="0" fontId="5" fillId="3" borderId="2" xfId="0" applyFont="1" applyFill="1" applyBorder="1" applyAlignment="1">
      <alignment vertical="center"/>
    </xf>
    <xf numFmtId="0" fontId="0" fillId="2" borderId="0" xfId="0" applyFill="1"/>
    <xf numFmtId="0" fontId="0" fillId="2" borderId="0" xfId="0" applyFill="1" applyAlignment="1">
      <alignment horizontal="right"/>
    </xf>
    <xf numFmtId="0" fontId="6" fillId="2" borderId="0" xfId="0" applyFont="1" applyFill="1" applyAlignment="1">
      <alignment horizontal="left" vertical="center" indent="2"/>
    </xf>
    <xf numFmtId="0" fontId="3" fillId="2" borderId="0" xfId="0" applyFont="1" applyFill="1" applyAlignment="1">
      <alignment horizontal="center" vertical="center" wrapText="1"/>
    </xf>
    <xf numFmtId="9" fontId="7" fillId="0" borderId="2" xfId="19" applyFont="1" applyFill="1" applyBorder="1" applyAlignment="1">
      <alignment horizontal="center" vertical="center"/>
    </xf>
    <xf numFmtId="0" fontId="24" fillId="2" borderId="0" xfId="0" applyFont="1" applyFill="1" applyAlignment="1">
      <alignment horizontal="center"/>
    </xf>
    <xf numFmtId="0" fontId="25" fillId="2" borderId="0" xfId="20" applyFill="1" applyAlignment="1">
      <alignment horizontal="center"/>
    </xf>
    <xf numFmtId="3" fontId="26" fillId="0" borderId="0" xfId="0" applyNumberFormat="1" applyFont="1"/>
    <xf numFmtId="0" fontId="0" fillId="2" borderId="0" xfId="0" applyFill="1" applyAlignment="1">
      <alignment horizontal="center"/>
    </xf>
    <xf numFmtId="9" fontId="27" fillId="0" borderId="0" xfId="19" applyFont="1" applyAlignment="1">
      <alignment horizontal="center"/>
    </xf>
    <xf numFmtId="0" fontId="27" fillId="8" borderId="1" xfId="0" applyFont="1" applyFill="1" applyBorder="1" applyAlignment="1">
      <alignment horizontal="center" vertical="center"/>
    </xf>
    <xf numFmtId="0" fontId="28" fillId="0" borderId="4" xfId="0" applyFont="1" applyBorder="1" applyAlignment="1">
      <alignment horizontal="distributed" vertical="center" wrapText="1" indent="1"/>
    </xf>
    <xf numFmtId="0" fontId="28" fillId="0" borderId="8" xfId="0" applyFont="1" applyBorder="1" applyAlignment="1">
      <alignment horizontal="distributed" vertical="center" wrapText="1" indent="1"/>
    </xf>
    <xf numFmtId="0" fontId="28" fillId="0" borderId="3" xfId="0" applyFont="1" applyBorder="1" applyAlignment="1">
      <alignment horizontal="distributed" vertical="center" wrapText="1" indent="1"/>
    </xf>
    <xf numFmtId="2" fontId="4" fillId="0" borderId="2" xfId="0" applyNumberFormat="1" applyFont="1" applyBorder="1" applyAlignment="1">
      <alignment horizontal="center" vertical="center" wrapText="1"/>
    </xf>
    <xf numFmtId="0" fontId="6" fillId="2" borderId="0" xfId="0" applyFont="1" applyFill="1" applyAlignment="1">
      <alignment horizontal="left" vertical="center" indent="2"/>
    </xf>
    <xf numFmtId="0" fontId="8" fillId="0" borderId="7" xfId="0" applyFont="1" applyBorder="1" applyAlignment="1">
      <alignment horizontal="right" vertical="center"/>
    </xf>
    <xf numFmtId="0" fontId="10" fillId="0" borderId="2" xfId="0" applyFont="1" applyBorder="1" applyAlignment="1">
      <alignment horizontal="center" vertical="center" wrapText="1"/>
    </xf>
    <xf numFmtId="0" fontId="13" fillId="0" borderId="0" xfId="0" applyFont="1" applyAlignment="1">
      <alignment horizontal="left" vertical="top" wrapText="1"/>
    </xf>
  </cellXfs>
  <cellStyles count="21">
    <cellStyle name="Amounts" xfId="3"/>
    <cellStyle name="Calculated" xfId="6"/>
    <cellStyle name="Category" xfId="7"/>
    <cellStyle name="Comments" xfId="9"/>
    <cellStyle name="Heading 1" xfId="10"/>
    <cellStyle name="Heading 2" xfId="11"/>
    <cellStyle name="Heading 3" xfId="12"/>
    <cellStyle name="Heading 4" xfId="13"/>
    <cellStyle name="Hiperlink" xfId="20" builtinId="8"/>
    <cellStyle name="Incorreto 2" xfId="5"/>
    <cellStyle name="Normal" xfId="0" builtinId="0"/>
    <cellStyle name="Normal 2" xfId="4"/>
    <cellStyle name="Porcentagem" xfId="19" builtinId="5"/>
    <cellStyle name="Porcentagem 2" xfId="14"/>
    <cellStyle name="Remark" xfId="15"/>
    <cellStyle name="Total2" xfId="2"/>
    <cellStyle name="Vírgula" xfId="1" builtinId="3"/>
    <cellStyle name="Vírgula 2" xfId="8"/>
    <cellStyle name="悪い 2" xfId="16"/>
    <cellStyle name="悪い 3" xfId="17"/>
    <cellStyle name="標準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161925</xdr:rowOff>
    </xdr:from>
    <xdr:to>
      <xdr:col>2</xdr:col>
      <xdr:colOff>219601</xdr:colOff>
      <xdr:row>2</xdr:row>
      <xdr:rowOff>16984</xdr:rowOff>
    </xdr:to>
    <xdr:pic>
      <xdr:nvPicPr>
        <xdr:cNvPr id="3" name="Picture 1" descr="Logo-Caixa"/>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9508" b="24"/>
        <a:stretch>
          <a:fillRect/>
        </a:stretch>
      </xdr:blipFill>
      <xdr:spPr bwMode="auto">
        <a:xfrm>
          <a:off x="638175" y="352425"/>
          <a:ext cx="1153051" cy="283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26"/>
  <sheetViews>
    <sheetView showGridLines="0" tabSelected="1" workbookViewId="0">
      <selection activeCell="E7" sqref="E7"/>
    </sheetView>
  </sheetViews>
  <sheetFormatPr defaultRowHeight="15"/>
  <cols>
    <col min="1" max="1" width="9.140625" style="30"/>
    <col min="2" max="2" width="14.42578125" style="30" customWidth="1"/>
    <col min="3" max="3" width="73" style="30" customWidth="1"/>
    <col min="4" max="5" width="23.5703125" style="30" customWidth="1"/>
    <col min="6" max="6" width="19.28515625" style="30" bestFit="1" customWidth="1"/>
    <col min="7" max="16384" width="9.140625" style="30"/>
  </cols>
  <sheetData>
    <row r="2" spans="2:7" ht="18.75">
      <c r="C2" s="45" t="s">
        <v>98</v>
      </c>
      <c r="D2" s="45"/>
      <c r="E2" s="45"/>
      <c r="F2" s="32"/>
    </row>
    <row r="3" spans="2:7" ht="18.75" customHeight="1">
      <c r="B3" s="33"/>
      <c r="C3" s="46" t="s">
        <v>96</v>
      </c>
      <c r="D3" s="46"/>
      <c r="E3" s="46"/>
      <c r="F3" s="32"/>
    </row>
    <row r="4" spans="2:7" ht="15.75">
      <c r="B4" s="1"/>
      <c r="C4" s="1" t="s">
        <v>0</v>
      </c>
      <c r="D4" s="44" t="s">
        <v>78</v>
      </c>
      <c r="E4" s="44"/>
      <c r="F4" s="3"/>
    </row>
    <row r="5" spans="2:7" ht="15.75">
      <c r="B5" s="1" t="s">
        <v>99</v>
      </c>
      <c r="C5" s="1"/>
      <c r="D5" s="5">
        <v>2016</v>
      </c>
      <c r="E5" s="5">
        <v>2017</v>
      </c>
      <c r="F5" s="5" t="s">
        <v>97</v>
      </c>
    </row>
    <row r="6" spans="2:7" ht="15.75">
      <c r="B6" s="28"/>
      <c r="C6" s="27" t="s">
        <v>79</v>
      </c>
      <c r="D6" s="27"/>
      <c r="E6" s="28"/>
      <c r="F6" s="28"/>
    </row>
    <row r="7" spans="2:7" ht="15.75">
      <c r="B7" s="4">
        <v>1</v>
      </c>
      <c r="C7" s="2" t="s">
        <v>80</v>
      </c>
      <c r="D7" s="3">
        <v>1333810999.4010851</v>
      </c>
      <c r="E7" s="3">
        <v>1398954971</v>
      </c>
      <c r="F7" s="39">
        <f>(E7-D7)/D7</f>
        <v>4.8840481618584758E-2</v>
      </c>
    </row>
    <row r="8" spans="2:7" ht="15.75">
      <c r="B8" s="29"/>
      <c r="C8" s="26" t="s">
        <v>81</v>
      </c>
      <c r="D8" s="26"/>
      <c r="E8" s="29"/>
      <c r="F8" s="26"/>
    </row>
    <row r="9" spans="2:7" ht="15.75">
      <c r="B9" s="4">
        <v>2</v>
      </c>
      <c r="C9" s="2" t="s">
        <v>82</v>
      </c>
      <c r="D9" s="3">
        <v>47981363.355600007</v>
      </c>
      <c r="E9" s="3">
        <v>52709729</v>
      </c>
      <c r="F9" s="39">
        <f t="shared" ref="F9:F22" si="0">(E9-D9)/D9</f>
        <v>9.8545879352303467E-2</v>
      </c>
      <c r="G9" s="36"/>
    </row>
    <row r="10" spans="2:7" ht="15.75">
      <c r="B10" s="4">
        <v>3</v>
      </c>
      <c r="C10" s="2" t="s">
        <v>83</v>
      </c>
      <c r="D10" s="3">
        <v>28540533.323836811</v>
      </c>
      <c r="E10" s="3">
        <v>16533689</v>
      </c>
      <c r="F10" s="34">
        <f t="shared" si="0"/>
        <v>-0.420694462419481</v>
      </c>
      <c r="G10" s="36"/>
    </row>
    <row r="11" spans="2:7" ht="15.75">
      <c r="B11" s="4">
        <v>4</v>
      </c>
      <c r="C11" s="2" t="s">
        <v>84</v>
      </c>
      <c r="D11" s="3">
        <v>601936494.63498998</v>
      </c>
      <c r="E11" s="37">
        <v>552868189</v>
      </c>
      <c r="F11" s="34">
        <f t="shared" si="0"/>
        <v>-8.1517412671156697E-2</v>
      </c>
      <c r="G11" s="38"/>
    </row>
    <row r="12" spans="2:7" ht="15.75">
      <c r="B12" s="29"/>
      <c r="C12" s="26" t="s">
        <v>85</v>
      </c>
      <c r="D12" s="26"/>
      <c r="E12" s="29"/>
      <c r="F12" s="26"/>
      <c r="G12" s="38"/>
    </row>
    <row r="13" spans="2:7" ht="15.75">
      <c r="B13" s="4">
        <v>5</v>
      </c>
      <c r="C13" s="2" t="s">
        <v>86</v>
      </c>
      <c r="D13" s="3">
        <v>21953502134.555698</v>
      </c>
      <c r="E13" s="3">
        <v>18430200636</v>
      </c>
      <c r="F13" s="34">
        <f t="shared" si="0"/>
        <v>-0.16048926849852715</v>
      </c>
      <c r="G13" s="38"/>
    </row>
    <row r="14" spans="2:7" ht="15.75">
      <c r="B14" s="4">
        <v>6</v>
      </c>
      <c r="C14" s="2" t="s">
        <v>87</v>
      </c>
      <c r="D14" s="3">
        <v>255582147.51172999</v>
      </c>
      <c r="E14" s="3">
        <v>238950718</v>
      </c>
      <c r="F14" s="34">
        <f t="shared" si="0"/>
        <v>-6.5072735610247123E-2</v>
      </c>
      <c r="G14" s="38"/>
    </row>
    <row r="15" spans="2:7" ht="15.75">
      <c r="B15" s="4">
        <v>7</v>
      </c>
      <c r="C15" s="2" t="s">
        <v>88</v>
      </c>
      <c r="D15" s="3">
        <v>4940695.0433900002</v>
      </c>
      <c r="E15" s="37">
        <v>857238</v>
      </c>
      <c r="F15" s="34">
        <f t="shared" si="0"/>
        <v>-0.82649445220326412</v>
      </c>
      <c r="G15" s="36">
        <v>1</v>
      </c>
    </row>
    <row r="16" spans="2:7" ht="17.25">
      <c r="B16" s="29"/>
      <c r="C16" s="26" t="s">
        <v>89</v>
      </c>
      <c r="D16" s="26"/>
      <c r="E16" s="29"/>
      <c r="F16" s="26"/>
      <c r="G16" s="35"/>
    </row>
    <row r="17" spans="2:7" ht="17.25">
      <c r="B17" s="4">
        <v>8</v>
      </c>
      <c r="C17" s="2" t="s">
        <v>90</v>
      </c>
      <c r="D17" s="3">
        <v>12647894.0382665</v>
      </c>
      <c r="E17" s="3">
        <v>6732293</v>
      </c>
      <c r="F17" s="34">
        <f t="shared" si="0"/>
        <v>-0.46771431041157607</v>
      </c>
      <c r="G17" s="35"/>
    </row>
    <row r="18" spans="2:7" ht="15.75">
      <c r="B18" s="4">
        <v>9</v>
      </c>
      <c r="C18" s="2" t="s">
        <v>91</v>
      </c>
      <c r="D18" s="3">
        <v>44487611.379649714</v>
      </c>
      <c r="E18" s="3">
        <v>83731528</v>
      </c>
      <c r="F18" s="34">
        <f t="shared" si="0"/>
        <v>0.88213134855565456</v>
      </c>
      <c r="G18" s="36">
        <v>2</v>
      </c>
    </row>
    <row r="19" spans="2:7" ht="15.75">
      <c r="B19" s="4">
        <v>10</v>
      </c>
      <c r="C19" s="2" t="s">
        <v>92</v>
      </c>
      <c r="D19" s="3">
        <v>253713.08744929399</v>
      </c>
      <c r="E19" s="3">
        <v>82552</v>
      </c>
      <c r="F19" s="34">
        <f t="shared" si="0"/>
        <v>-0.67462458941343151</v>
      </c>
      <c r="G19" s="36">
        <v>3</v>
      </c>
    </row>
    <row r="20" spans="2:7" ht="15.75">
      <c r="B20" s="29"/>
      <c r="C20" s="26" t="s">
        <v>93</v>
      </c>
      <c r="D20" s="26"/>
      <c r="E20" s="29"/>
      <c r="F20" s="26"/>
      <c r="G20" s="38"/>
    </row>
    <row r="21" spans="2:7" ht="15.75">
      <c r="B21" s="4">
        <v>11</v>
      </c>
      <c r="C21" s="2" t="s">
        <v>94</v>
      </c>
      <c r="D21" s="3">
        <v>1830555</v>
      </c>
      <c r="E21" s="3">
        <v>1340979</v>
      </c>
      <c r="F21" s="34">
        <f t="shared" si="0"/>
        <v>-0.26744675795045764</v>
      </c>
    </row>
    <row r="22" spans="2:7" ht="15.75">
      <c r="B22" s="4">
        <v>12</v>
      </c>
      <c r="C22" s="2" t="s">
        <v>95</v>
      </c>
      <c r="D22" s="3">
        <v>18606224</v>
      </c>
      <c r="E22" s="3">
        <v>12469502</v>
      </c>
      <c r="F22" s="34">
        <f t="shared" si="0"/>
        <v>-0.32982092443904792</v>
      </c>
    </row>
    <row r="23" spans="2:7">
      <c r="E23" s="31"/>
    </row>
    <row r="24" spans="2:7" ht="66.75" customHeight="1">
      <c r="B24" s="40">
        <v>1</v>
      </c>
      <c r="C24" s="41" t="s">
        <v>101</v>
      </c>
      <c r="D24" s="42"/>
      <c r="E24" s="42"/>
      <c r="F24" s="43"/>
    </row>
    <row r="25" spans="2:7" ht="85.5" customHeight="1">
      <c r="B25" s="40">
        <v>2</v>
      </c>
      <c r="C25" s="41" t="s">
        <v>102</v>
      </c>
      <c r="D25" s="42"/>
      <c r="E25" s="42"/>
      <c r="F25" s="43"/>
    </row>
    <row r="26" spans="2:7" ht="60.75" customHeight="1">
      <c r="B26" s="40">
        <v>3</v>
      </c>
      <c r="C26" s="41" t="s">
        <v>100</v>
      </c>
      <c r="D26" s="42"/>
      <c r="E26" s="42"/>
      <c r="F26" s="43"/>
    </row>
  </sheetData>
  <mergeCells count="6">
    <mergeCell ref="C26:F26"/>
    <mergeCell ref="D4:E4"/>
    <mergeCell ref="C2:E2"/>
    <mergeCell ref="C3:E3"/>
    <mergeCell ref="C24:F24"/>
    <mergeCell ref="C25:F25"/>
  </mergeCells>
  <hyperlinks>
    <hyperlink ref="G15" location="Anexo_I!B24" display="Anexo_I!B24"/>
    <hyperlink ref="G18" location="Anexo_I!B25" display="Anexo_I!B25"/>
    <hyperlink ref="G19" location="Anexo_I!B26" display="Anexo_I!B26"/>
  </hyperlinks>
  <pageMargins left="0.17" right="0.17" top="0.48" bottom="0.78740157499999996" header="0.31496062000000002" footer="0.31496062000000002"/>
  <pageSetup paperSize="9" scale="8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8"/>
  <sheetViews>
    <sheetView showGridLines="0" topLeftCell="B1" workbookViewId="0">
      <selection activeCell="B5" sqref="B5:C13"/>
    </sheetView>
  </sheetViews>
  <sheetFormatPr defaultColWidth="8.85546875" defaultRowHeight="12"/>
  <cols>
    <col min="1" max="1" width="2.28515625" style="7" customWidth="1"/>
    <col min="2" max="2" width="8.85546875" style="22"/>
    <col min="3" max="3" width="55.28515625" style="7" customWidth="1"/>
    <col min="4" max="4" width="2" style="7" customWidth="1"/>
    <col min="5" max="5" width="5.85546875" style="17" customWidth="1"/>
    <col min="6" max="6" width="16.7109375" style="6" customWidth="1"/>
    <col min="7" max="7" width="30.140625" style="6" customWidth="1"/>
    <col min="8" max="10" width="22.28515625" style="7" hidden="1" customWidth="1"/>
    <col min="11" max="11" width="22.28515625" style="7" customWidth="1"/>
    <col min="12" max="12" width="20.5703125" style="7" customWidth="1"/>
    <col min="13" max="13" width="8.85546875" style="7"/>
    <col min="14" max="14" width="8.85546875" style="19"/>
    <col min="15" max="16384" width="8.85546875" style="7"/>
  </cols>
  <sheetData>
    <row r="2" spans="2:14" ht="15.75">
      <c r="F2" s="12" t="s">
        <v>59</v>
      </c>
    </row>
    <row r="3" spans="2:14">
      <c r="L3" s="6" t="s">
        <v>72</v>
      </c>
    </row>
    <row r="4" spans="2:14" s="6" customFormat="1">
      <c r="B4" s="24" t="s">
        <v>77</v>
      </c>
      <c r="C4" s="14"/>
      <c r="D4" s="14"/>
      <c r="E4" s="17"/>
      <c r="F4" s="8" t="s">
        <v>1</v>
      </c>
      <c r="G4" s="8" t="s">
        <v>2</v>
      </c>
      <c r="H4" s="8" t="s">
        <v>3</v>
      </c>
      <c r="I4" s="8" t="s">
        <v>4</v>
      </c>
      <c r="J4" s="8" t="s">
        <v>5</v>
      </c>
      <c r="K4" s="8" t="s">
        <v>60</v>
      </c>
      <c r="L4" s="11">
        <v>4.3117000000000001</v>
      </c>
      <c r="N4" s="20"/>
    </row>
    <row r="5" spans="2:14" ht="24" customHeight="1">
      <c r="B5" s="48" t="s">
        <v>76</v>
      </c>
      <c r="C5" s="48"/>
      <c r="D5" s="25"/>
      <c r="E5" s="17" t="s">
        <v>61</v>
      </c>
      <c r="F5" s="9" t="s">
        <v>6</v>
      </c>
      <c r="G5" s="9" t="s">
        <v>7</v>
      </c>
      <c r="H5" s="10" t="s">
        <v>8</v>
      </c>
      <c r="I5" s="10" t="s">
        <v>9</v>
      </c>
      <c r="J5" s="10" t="s">
        <v>10</v>
      </c>
      <c r="K5" s="10">
        <v>72857573242973</v>
      </c>
      <c r="L5" s="10">
        <f>K5*$L$4</f>
        <v>314139998551726.69</v>
      </c>
      <c r="N5" s="21"/>
    </row>
    <row r="6" spans="2:14" ht="24" customHeight="1">
      <c r="B6" s="48"/>
      <c r="C6" s="48"/>
      <c r="D6" s="25"/>
      <c r="E6" s="17" t="s">
        <v>69</v>
      </c>
      <c r="F6" s="47" t="s">
        <v>11</v>
      </c>
      <c r="G6" s="9" t="s">
        <v>12</v>
      </c>
      <c r="H6" s="10" t="s">
        <v>13</v>
      </c>
      <c r="I6" s="10" t="s">
        <v>14</v>
      </c>
      <c r="J6" s="10" t="s">
        <v>15</v>
      </c>
      <c r="K6" s="10">
        <v>17758682250997</v>
      </c>
      <c r="L6" s="10">
        <f t="shared" ref="L6:L16" si="0">K6*$L$4</f>
        <v>76570110261623.766</v>
      </c>
    </row>
    <row r="7" spans="2:14" ht="24" customHeight="1">
      <c r="B7" s="48"/>
      <c r="C7" s="48"/>
      <c r="D7" s="25"/>
      <c r="E7" s="17" t="s">
        <v>70</v>
      </c>
      <c r="F7" s="47"/>
      <c r="G7" s="9" t="s">
        <v>16</v>
      </c>
      <c r="H7" s="10" t="s">
        <v>17</v>
      </c>
      <c r="I7" s="10" t="s">
        <v>18</v>
      </c>
      <c r="J7" s="10" t="s">
        <v>19</v>
      </c>
      <c r="K7" s="10">
        <v>15884108348862</v>
      </c>
      <c r="L7" s="10">
        <f t="shared" si="0"/>
        <v>68487509967788.289</v>
      </c>
    </row>
    <row r="8" spans="2:14" ht="24" customHeight="1">
      <c r="B8" s="48"/>
      <c r="C8" s="48"/>
      <c r="D8" s="25"/>
      <c r="E8" s="17" t="s">
        <v>75</v>
      </c>
      <c r="F8" s="47" t="s">
        <v>20</v>
      </c>
      <c r="G8" s="9" t="s">
        <v>21</v>
      </c>
      <c r="H8" s="10" t="s">
        <v>22</v>
      </c>
      <c r="I8" s="10" t="s">
        <v>23</v>
      </c>
      <c r="J8" s="10" t="s">
        <v>24</v>
      </c>
      <c r="K8" s="10">
        <v>8098567521260</v>
      </c>
      <c r="L8" s="10">
        <f t="shared" si="0"/>
        <v>34918593581416.742</v>
      </c>
    </row>
    <row r="9" spans="2:14" ht="24" customHeight="1">
      <c r="B9" s="48"/>
      <c r="C9" s="48"/>
      <c r="D9" s="25"/>
      <c r="E9" s="17" t="s">
        <v>62</v>
      </c>
      <c r="F9" s="47"/>
      <c r="G9" s="9" t="s">
        <v>25</v>
      </c>
      <c r="H9" s="10" t="s">
        <v>26</v>
      </c>
      <c r="I9" s="10" t="s">
        <v>27</v>
      </c>
      <c r="J9" s="10" t="s">
        <v>28</v>
      </c>
      <c r="K9" s="10">
        <v>8898527231465</v>
      </c>
      <c r="L9" s="10">
        <f t="shared" si="0"/>
        <v>38367779863907.641</v>
      </c>
    </row>
    <row r="10" spans="2:14" ht="24" customHeight="1">
      <c r="B10" s="48"/>
      <c r="C10" s="48"/>
      <c r="D10" s="25"/>
      <c r="E10" s="17" t="s">
        <v>71</v>
      </c>
      <c r="F10" s="47"/>
      <c r="G10" s="9" t="s">
        <v>29</v>
      </c>
      <c r="H10" s="10" t="s">
        <v>30</v>
      </c>
      <c r="I10" s="10" t="s">
        <v>31</v>
      </c>
      <c r="J10" s="10" t="s">
        <v>32</v>
      </c>
      <c r="K10" s="10">
        <v>12499382169110</v>
      </c>
      <c r="L10" s="10">
        <f t="shared" si="0"/>
        <v>53893586098551.586</v>
      </c>
    </row>
    <row r="11" spans="2:14" ht="24" customHeight="1">
      <c r="B11" s="48"/>
      <c r="C11" s="48"/>
      <c r="D11" s="25"/>
      <c r="E11" s="17" t="s">
        <v>64</v>
      </c>
      <c r="F11" s="47" t="s">
        <v>33</v>
      </c>
      <c r="G11" s="9" t="s">
        <v>34</v>
      </c>
      <c r="H11" s="10" t="s">
        <v>35</v>
      </c>
      <c r="I11" s="10" t="s">
        <v>36</v>
      </c>
      <c r="J11" s="10" t="s">
        <v>37</v>
      </c>
      <c r="K11" s="10">
        <v>128341774423835</v>
      </c>
      <c r="L11" s="10">
        <f t="shared" si="0"/>
        <v>553371228783249.37</v>
      </c>
    </row>
    <row r="12" spans="2:14" ht="24" customHeight="1">
      <c r="B12" s="48"/>
      <c r="C12" s="48"/>
      <c r="D12" s="25"/>
      <c r="E12" s="17" t="s">
        <v>63</v>
      </c>
      <c r="F12" s="47"/>
      <c r="G12" s="9" t="s">
        <v>38</v>
      </c>
      <c r="H12" s="10" t="s">
        <v>39</v>
      </c>
      <c r="I12" s="10" t="s">
        <v>40</v>
      </c>
      <c r="J12" s="10" t="s">
        <v>41</v>
      </c>
      <c r="K12" s="10">
        <v>2262439199421380</v>
      </c>
      <c r="L12" s="10">
        <f t="shared" si="0"/>
        <v>9754959096145164</v>
      </c>
    </row>
    <row r="13" spans="2:14" ht="24" customHeight="1">
      <c r="B13" s="48"/>
      <c r="C13" s="48"/>
      <c r="D13" s="25"/>
      <c r="E13" s="17" t="s">
        <v>65</v>
      </c>
      <c r="F13" s="47"/>
      <c r="G13" s="9" t="s">
        <v>42</v>
      </c>
      <c r="H13" s="10" t="s">
        <v>43</v>
      </c>
      <c r="I13" s="10" t="s">
        <v>44</v>
      </c>
      <c r="J13" s="10" t="s">
        <v>45</v>
      </c>
      <c r="K13" s="10">
        <v>5951676110463</v>
      </c>
      <c r="L13" s="10">
        <f t="shared" si="0"/>
        <v>25661841885483.316</v>
      </c>
    </row>
    <row r="14" spans="2:14" ht="24" customHeight="1">
      <c r="B14" s="23"/>
      <c r="E14" s="17" t="s">
        <v>66</v>
      </c>
      <c r="F14" s="47" t="s">
        <v>46</v>
      </c>
      <c r="G14" s="9" t="s">
        <v>47</v>
      </c>
      <c r="H14" s="10" t="s">
        <v>48</v>
      </c>
      <c r="I14" s="10" t="s">
        <v>49</v>
      </c>
      <c r="J14" s="10" t="s">
        <v>50</v>
      </c>
      <c r="K14" s="10">
        <v>556826675437137</v>
      </c>
      <c r="L14" s="10">
        <f t="shared" si="0"/>
        <v>2400869576482303.5</v>
      </c>
    </row>
    <row r="15" spans="2:14" ht="24" customHeight="1">
      <c r="B15" s="23"/>
      <c r="E15" s="17" t="s">
        <v>67</v>
      </c>
      <c r="F15" s="47"/>
      <c r="G15" s="9" t="s">
        <v>51</v>
      </c>
      <c r="H15" s="10" t="s">
        <v>52</v>
      </c>
      <c r="I15" s="10" t="s">
        <v>53</v>
      </c>
      <c r="J15" s="10" t="s">
        <v>54</v>
      </c>
      <c r="K15" s="10">
        <v>585970930408</v>
      </c>
      <c r="L15" s="10">
        <f t="shared" si="0"/>
        <v>2526530860640.1738</v>
      </c>
    </row>
    <row r="16" spans="2:14" ht="24" customHeight="1">
      <c r="B16" s="23"/>
      <c r="E16" s="17" t="s">
        <v>68</v>
      </c>
      <c r="F16" s="47"/>
      <c r="G16" s="9" t="s">
        <v>55</v>
      </c>
      <c r="H16" s="10" t="s">
        <v>56</v>
      </c>
      <c r="I16" s="10" t="s">
        <v>57</v>
      </c>
      <c r="J16" s="10" t="s">
        <v>58</v>
      </c>
      <c r="K16" s="10">
        <v>3254573599159</v>
      </c>
      <c r="L16" s="10">
        <f t="shared" si="0"/>
        <v>14032744987493.861</v>
      </c>
    </row>
    <row r="17" spans="2:11" s="15" customFormat="1">
      <c r="B17" s="23"/>
      <c r="E17" s="18"/>
      <c r="F17" s="13" t="s">
        <v>73</v>
      </c>
      <c r="G17" s="14"/>
    </row>
    <row r="18" spans="2:11">
      <c r="B18" s="23"/>
      <c r="F18" s="13" t="s">
        <v>74</v>
      </c>
      <c r="K18" s="16"/>
    </row>
  </sheetData>
  <mergeCells count="5">
    <mergeCell ref="F6:F7"/>
    <mergeCell ref="F8:F10"/>
    <mergeCell ref="F11:F13"/>
    <mergeCell ref="F14:F16"/>
    <mergeCell ref="B5:C1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Anexo_I</vt:lpstr>
      <vt:lpstr>Anexo_II_Planilha_auxiliar</vt:lpstr>
    </vt:vector>
  </TitlesOfParts>
  <Company>Caixa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Marina</cp:lastModifiedBy>
  <cp:lastPrinted>2018-04-26T22:48:46Z</cp:lastPrinted>
  <dcterms:created xsi:type="dcterms:W3CDTF">2016-04-29T17:23:05Z</dcterms:created>
  <dcterms:modified xsi:type="dcterms:W3CDTF">2018-09-11T17:52:40Z</dcterms:modified>
</cp:coreProperties>
</file>